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228"/>
  <workbookPr/>
  <mc:AlternateContent xmlns:mc="http://schemas.openxmlformats.org/markup-compatibility/2006">
    <mc:Choice Requires="x15">
      <x15ac:absPath xmlns:x15ac="http://schemas.microsoft.com/office/spreadsheetml/2010/11/ac" url="https://france365.sharepoint.com/sites/Dp.AchatsVentes-AM/Documents partages/A.O/2026/1-AO/5- Traduction et Interprétariat/1- DCE/DCE vf/Lot 2 - Interprétariat/"/>
    </mc:Choice>
  </mc:AlternateContent>
  <xr:revisionPtr revIDLastSave="0" documentId="8_{3F39EDB4-FB64-4D3E-8062-2B13E13DCEA8}" xr6:coauthVersionLast="47" xr6:coauthVersionMax="47" xr10:uidLastSave="{00000000-0000-0000-0000-000000000000}"/>
  <bookViews>
    <workbookView xWindow="-110" yWindow="-110" windowWidth="19420" windowHeight="11500" xr2:uid="{00000000-000D-0000-FFFF-FFFF00000000}"/>
  </bookViews>
  <sheets>
    <sheet name="BPU - Lot 2 Interprétariat" sheetId="1" r:id="rId1"/>
  </sheets>
  <definedNames>
    <definedName name="_xlnm.Print_Titles" localSheetId="0">'BPU - Lot 2 Interprétariat'!$3:$3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I76" i="1" l="1"/>
  <c r="H76" i="1"/>
  <c r="H93" i="1"/>
  <c r="H6" i="1" l="1"/>
  <c r="F92" i="1"/>
  <c r="F91" i="1"/>
  <c r="F90" i="1"/>
  <c r="F89" i="1"/>
  <c r="F88" i="1"/>
  <c r="F87" i="1"/>
  <c r="F86" i="1"/>
  <c r="F85" i="1"/>
  <c r="F84" i="1"/>
  <c r="F83" i="1"/>
  <c r="F81" i="1"/>
  <c r="H73" i="1"/>
  <c r="F73" i="1"/>
  <c r="I73" i="1" s="1"/>
  <c r="H72" i="1"/>
  <c r="F72" i="1"/>
  <c r="I72" i="1" s="1"/>
  <c r="H71" i="1"/>
  <c r="F71" i="1"/>
  <c r="I71" i="1" s="1"/>
  <c r="H70" i="1"/>
  <c r="F70" i="1"/>
  <c r="I70" i="1" s="1"/>
  <c r="H69" i="1"/>
  <c r="F69" i="1"/>
  <c r="I69" i="1" s="1"/>
  <c r="H68" i="1"/>
  <c r="F68" i="1"/>
  <c r="I68" i="1" s="1"/>
  <c r="H67" i="1"/>
  <c r="F67" i="1"/>
  <c r="I67" i="1" s="1"/>
  <c r="H66" i="1"/>
  <c r="F66" i="1"/>
  <c r="I66" i="1" s="1"/>
  <c r="H65" i="1"/>
  <c r="F65" i="1"/>
  <c r="I65" i="1" s="1"/>
  <c r="H64" i="1"/>
  <c r="F64" i="1"/>
  <c r="I64" i="1" s="1"/>
  <c r="H63" i="1"/>
  <c r="F63" i="1"/>
  <c r="I63" i="1" s="1"/>
  <c r="H58" i="1"/>
  <c r="F58" i="1"/>
  <c r="I58" i="1" s="1"/>
  <c r="H57" i="1"/>
  <c r="F57" i="1"/>
  <c r="I57" i="1" s="1"/>
  <c r="H56" i="1"/>
  <c r="F56" i="1"/>
  <c r="I56" i="1" s="1"/>
  <c r="H55" i="1"/>
  <c r="F55" i="1"/>
  <c r="I55" i="1" s="1"/>
  <c r="H54" i="1"/>
  <c r="F54" i="1"/>
  <c r="I54" i="1" s="1"/>
  <c r="H53" i="1"/>
  <c r="F53" i="1"/>
  <c r="I53" i="1" s="1"/>
  <c r="H52" i="1"/>
  <c r="F52" i="1"/>
  <c r="I52" i="1" s="1"/>
  <c r="H51" i="1"/>
  <c r="F51" i="1"/>
  <c r="I51" i="1" s="1"/>
  <c r="H50" i="1"/>
  <c r="F50" i="1"/>
  <c r="I50" i="1" s="1"/>
  <c r="H49" i="1"/>
  <c r="F49" i="1"/>
  <c r="I49" i="1" s="1"/>
  <c r="H44" i="1"/>
  <c r="F44" i="1"/>
  <c r="I44" i="1" s="1"/>
  <c r="H43" i="1"/>
  <c r="F43" i="1"/>
  <c r="I43" i="1" s="1"/>
  <c r="H42" i="1"/>
  <c r="F42" i="1"/>
  <c r="I42" i="1" s="1"/>
  <c r="H41" i="1"/>
  <c r="F41" i="1"/>
  <c r="I41" i="1" s="1"/>
  <c r="H40" i="1"/>
  <c r="F40" i="1"/>
  <c r="I40" i="1" s="1"/>
  <c r="H39" i="1"/>
  <c r="F39" i="1"/>
  <c r="I39" i="1" s="1"/>
  <c r="H38" i="1"/>
  <c r="F38" i="1"/>
  <c r="I38" i="1" s="1"/>
  <c r="H37" i="1"/>
  <c r="F37" i="1"/>
  <c r="I37" i="1" s="1"/>
  <c r="H36" i="1"/>
  <c r="F36" i="1"/>
  <c r="I36" i="1" s="1"/>
  <c r="H35" i="1"/>
  <c r="F35" i="1"/>
  <c r="I35" i="1" s="1"/>
  <c r="H34" i="1"/>
  <c r="F34" i="1"/>
  <c r="I34" i="1" s="1"/>
  <c r="H33" i="1"/>
  <c r="F33" i="1"/>
  <c r="I33" i="1" s="1"/>
  <c r="H32" i="1"/>
  <c r="F32" i="1"/>
  <c r="I32" i="1" s="1"/>
  <c r="H31" i="1"/>
  <c r="F31" i="1"/>
  <c r="I31" i="1" s="1"/>
  <c r="H30" i="1"/>
  <c r="F30" i="1"/>
  <c r="I30" i="1" s="1"/>
  <c r="H29" i="1"/>
  <c r="F29" i="1"/>
  <c r="I29" i="1" s="1"/>
  <c r="H28" i="1"/>
  <c r="F28" i="1"/>
  <c r="I28" i="1" s="1"/>
  <c r="H22" i="1"/>
  <c r="F22" i="1"/>
  <c r="I22" i="1" s="1"/>
  <c r="H21" i="1"/>
  <c r="F21" i="1"/>
  <c r="I21" i="1" s="1"/>
  <c r="H20" i="1"/>
  <c r="F20" i="1"/>
  <c r="I20" i="1" s="1"/>
  <c r="H19" i="1"/>
  <c r="F19" i="1"/>
  <c r="I19" i="1" s="1"/>
  <c r="H18" i="1"/>
  <c r="F18" i="1"/>
  <c r="I18" i="1" s="1"/>
  <c r="H17" i="1"/>
  <c r="F17" i="1"/>
  <c r="I17" i="1" s="1"/>
  <c r="H16" i="1"/>
  <c r="F16" i="1"/>
  <c r="I16" i="1" s="1"/>
  <c r="H15" i="1"/>
  <c r="F15" i="1"/>
  <c r="I15" i="1" s="1"/>
  <c r="H14" i="1"/>
  <c r="F14" i="1"/>
  <c r="I14" i="1" s="1"/>
  <c r="H13" i="1"/>
  <c r="F13" i="1"/>
  <c r="I13" i="1" s="1"/>
  <c r="H12" i="1"/>
  <c r="F12" i="1"/>
  <c r="I12" i="1" s="1"/>
  <c r="H11" i="1"/>
  <c r="F11" i="1"/>
  <c r="I11" i="1" s="1"/>
  <c r="H10" i="1"/>
  <c r="F10" i="1"/>
  <c r="I10" i="1" s="1"/>
  <c r="H9" i="1"/>
  <c r="F9" i="1"/>
  <c r="I9" i="1" s="1"/>
  <c r="H8" i="1"/>
  <c r="F8" i="1"/>
  <c r="I8" i="1" s="1"/>
  <c r="H7" i="1"/>
  <c r="F7" i="1"/>
  <c r="I7" i="1" s="1"/>
  <c r="F6" i="1"/>
  <c r="I6" i="1" s="1"/>
  <c r="I93" i="1" l="1"/>
  <c r="H23" i="1"/>
  <c r="I23" i="1"/>
  <c r="I45" i="1"/>
  <c r="H45" i="1"/>
  <c r="H59" i="1"/>
  <c r="H74" i="1"/>
  <c r="I59" i="1"/>
  <c r="I74" i="1"/>
</calcChain>
</file>

<file path=xl/sharedStrings.xml><?xml version="1.0" encoding="utf-8"?>
<sst xmlns="http://schemas.openxmlformats.org/spreadsheetml/2006/main" count="190" uniqueCount="69">
  <si>
    <t>ANNEXE FINANCIÈRE — AO26.07.02 — Lot 2 : Prestations d'interprétariat</t>
  </si>
  <si>
    <t xml:space="preserve">Cellules rouges → à compléter par le soumissionnaire  </t>
  </si>
  <si>
    <t>Désignation</t>
  </si>
  <si>
    <t>Unité</t>
  </si>
  <si>
    <t>Tarif unitaire HT (€)</t>
  </si>
  <si>
    <t>TVA (%)</t>
  </si>
  <si>
    <t>Tarif unitaire TTC (€)</t>
  </si>
  <si>
    <t>Qté estimée
(4 ans) *</t>
  </si>
  <si>
    <t>Coût HT estimé (€)</t>
  </si>
  <si>
    <t>Coût TTC estimé (€)</t>
  </si>
  <si>
    <t>1.  INTERPRÉTATION SIMULTANÉE EN PRÉSENTIEL  (équipe de 2 interprètes)</t>
  </si>
  <si>
    <t>Anglais</t>
  </si>
  <si>
    <t>journée / équipe de 2 interprètes</t>
  </si>
  <si>
    <t>Arabe</t>
  </si>
  <si>
    <t>Espagnol (Espagne)</t>
  </si>
  <si>
    <t>Espagnol (Amérique latine)</t>
  </si>
  <si>
    <t>Japonais</t>
  </si>
  <si>
    <t>Russe</t>
  </si>
  <si>
    <t>Chinois / Mandarin</t>
  </si>
  <si>
    <t>Italien</t>
  </si>
  <si>
    <t>Portugais (Portugal)</t>
  </si>
  <si>
    <t>Portugais (Brésil)</t>
  </si>
  <si>
    <t>Turc</t>
  </si>
  <si>
    <t>Néerlandais</t>
  </si>
  <si>
    <t>Polonais</t>
  </si>
  <si>
    <t>Coréen</t>
  </si>
  <si>
    <t>Hongrois</t>
  </si>
  <si>
    <t>Bulgare</t>
  </si>
  <si>
    <t>Serbe</t>
  </si>
  <si>
    <t>TOTAL SECTION 1 — Simultanée présentiel</t>
  </si>
  <si>
    <t>2.  INTERPRÉTATION SIMULTANÉE EN DISTANCIEL / HYBRIDE  (équipe de 2 interprètes)</t>
  </si>
  <si>
    <t>Outil de captation et de diffusion à la charge du Contractant. Même langues que le présentiel — tarif potentiellement différent.</t>
  </si>
  <si>
    <t>TOTAL SECTION 2 — Simultanée distanciel/hybride</t>
  </si>
  <si>
    <t>3.  INTERPRÉTATION CONSÉCUTIVE  (1 interprète)</t>
  </si>
  <si>
    <t>journée / interprète</t>
  </si>
  <si>
    <t>Espagnol</t>
  </si>
  <si>
    <t>Portugais</t>
  </si>
  <si>
    <t>Chinois</t>
  </si>
  <si>
    <t>Allemand</t>
  </si>
  <si>
    <t>TOTAL SECTION 3 — Interprétation consécutive</t>
  </si>
  <si>
    <t>4.  INTERPRÉTATION DE LIAISON ET CHUCHOTAGE  (1 interprète) — Entretiens d'affaires</t>
  </si>
  <si>
    <t>TOTAL SECTION 4 — Liaison et chuchotage</t>
  </si>
  <si>
    <t xml:space="preserve">TOTAL SECTIONS 1, 2, 3 et 4 </t>
  </si>
  <si>
    <t>5.  PRESTATIONS ANNEXES</t>
  </si>
  <si>
    <t>5.1  SUPPLÉMENT INTERPRÈTES ASSERMENTÉS</t>
  </si>
  <si>
    <t>Supplément assermentation — toutes langues</t>
  </si>
  <si>
    <t>supplément journalier / interprète</t>
  </si>
  <si>
    <t>—</t>
  </si>
  <si>
    <t>5.2  FOURNITURE DE MATÉRIEL ET ÉQUIPEMENTS</t>
  </si>
  <si>
    <t>Cabine interprète double (présentiel)</t>
  </si>
  <si>
    <t>journée / cabine</t>
  </si>
  <si>
    <t>Pupitre interprète</t>
  </si>
  <si>
    <t>journée / pupitre</t>
  </si>
  <si>
    <t>Régie d'interprétation + émetteur infrarouge</t>
  </si>
  <si>
    <t>journée / régie</t>
  </si>
  <si>
    <t>Récepteur infrarouge / casque</t>
  </si>
  <si>
    <t>journée / casque</t>
  </si>
  <si>
    <t>Micro HF main</t>
  </si>
  <si>
    <t>journée / micro</t>
  </si>
  <si>
    <t>Micro tribune (col de cygne)</t>
  </si>
  <si>
    <t>Livraison et reprise matériel (Paris)</t>
  </si>
  <si>
    <t>par intervention</t>
  </si>
  <si>
    <t>Installation + démontage</t>
  </si>
  <si>
    <t>Assistance technique sur site</t>
  </si>
  <si>
    <t>journée / technicien</t>
  </si>
  <si>
    <t>Outil de captation/diffusion — événement digital</t>
  </si>
  <si>
    <t>par événement</t>
  </si>
  <si>
    <t xml:space="preserve">TARIF MOYEN SECTION 5 — Prestations annexes </t>
  </si>
  <si>
    <t>* Quantités calculées à partir de l'historique réel Business France 2022-2025 (38 missions analysées), extrapolé sur 4 ans. Indicatives et non contractuelles. Sections 5 et 6 : aucune estimation de volume. Tarifs = engagements fermes pour toute la durée du marché.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</si>
</sst>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\ &quot;€&quot;"/>
  </numFmts>
  <fonts count="16" x14ac:knownFonts="1">
    <font>
      <sz val="11"/>
      <color theme="1"/>
      <name val="Calibri"/>
      <family val="2"/>
      <scheme val="minor"/>
    </font>
    <font>
      <b/>
      <sz val="13"/>
      <color rgb="FFFFFFFF"/>
      <name val="Calibri"/>
    </font>
    <font>
      <b/>
      <sz val="10"/>
      <color rgb="FFFFFFFF"/>
      <name val="Calibri"/>
    </font>
    <font>
      <b/>
      <sz val="11"/>
      <color rgb="FF1F3864"/>
      <name val="Calibri"/>
    </font>
    <font>
      <i/>
      <sz val="9"/>
      <color rgb="FF7F7F7F"/>
      <name val="Calibri"/>
    </font>
    <font>
      <sz val="10"/>
      <color rgb="FF1F1F1F"/>
      <name val="Calibri"/>
    </font>
    <font>
      <i/>
      <sz val="9"/>
      <color rgb="FF595959"/>
      <name val="Calibri"/>
    </font>
    <font>
      <sz val="10"/>
      <name val="Calibri"/>
    </font>
    <font>
      <b/>
      <sz val="10"/>
      <color rgb="FF1F3864"/>
      <name val="Calibri"/>
    </font>
    <font>
      <b/>
      <sz val="10"/>
      <name val="Calibri"/>
    </font>
    <font>
      <b/>
      <sz val="11"/>
      <name val="Calibri"/>
      <family val="2"/>
    </font>
    <font>
      <b/>
      <sz val="10"/>
      <color rgb="FF1F3864"/>
      <name val="Calibri"/>
      <family val="2"/>
    </font>
    <font>
      <b/>
      <sz val="11"/>
      <color theme="1"/>
      <name val="Calibri"/>
      <family val="2"/>
      <scheme val="minor"/>
    </font>
    <font>
      <b/>
      <sz val="11"/>
      <color theme="3" tint="-0.249977111117893"/>
      <name val="Calibri"/>
      <family val="2"/>
      <scheme val="minor"/>
    </font>
    <font>
      <b/>
      <sz val="10"/>
      <color theme="7" tint="-0.499984740745262"/>
      <name val="Calibri"/>
    </font>
    <font>
      <sz val="11"/>
      <color theme="7" tint="-0.499984740745262"/>
      <name val="Calibri"/>
      <family val="2"/>
      <scheme val="minor"/>
    </font>
  </fonts>
  <fills count="10">
    <fill>
      <patternFill patternType="none"/>
    </fill>
    <fill>
      <patternFill patternType="gray125"/>
    </fill>
    <fill>
      <patternFill patternType="solid">
        <fgColor rgb="FF1F3864"/>
      </patternFill>
    </fill>
    <fill>
      <patternFill patternType="solid">
        <fgColor rgb="FFD9E1F2"/>
      </patternFill>
    </fill>
    <fill>
      <patternFill patternType="solid">
        <fgColor rgb="FFFFFFFF"/>
      </patternFill>
    </fill>
    <fill>
      <patternFill patternType="solid">
        <fgColor rgb="FFF2F2F2"/>
      </patternFill>
    </fill>
    <fill>
      <patternFill patternType="solid">
        <fgColor rgb="FFFCE4D6"/>
      </patternFill>
    </fill>
    <fill>
      <patternFill patternType="solid">
        <fgColor rgb="FFC5D9F1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5" tint="0.79998168889431442"/>
        <bgColor indexed="64"/>
      </patternFill>
    </fill>
  </fills>
  <borders count="15">
    <border>
      <left/>
      <right/>
      <top/>
      <bottom/>
      <diagonal/>
    </border>
    <border>
      <left style="thin">
        <color rgb="FFBFBFBF"/>
      </left>
      <right style="thin">
        <color rgb="FFBFBFBF"/>
      </right>
      <top style="medium">
        <color rgb="FF595959"/>
      </top>
      <bottom style="medium">
        <color rgb="FF595959"/>
      </bottom>
      <diagonal/>
    </border>
    <border>
      <left style="thick">
        <color rgb="FF1F3864"/>
      </left>
      <right style="thin">
        <color rgb="FFBFBFBF"/>
      </right>
      <top style="medium">
        <color rgb="FF595959"/>
      </top>
      <bottom style="medium">
        <color rgb="FF595959"/>
      </bottom>
      <diagonal/>
    </border>
    <border>
      <left style="thick">
        <color rgb="FF1F3864"/>
      </left>
      <right style="thin">
        <color rgb="FFBFBFBF"/>
      </right>
      <top style="thin">
        <color rgb="FFBFBFBF"/>
      </top>
      <bottom style="thin">
        <color rgb="FFBFBFBF"/>
      </bottom>
      <diagonal/>
    </border>
    <border>
      <left style="thin">
        <color rgb="FFBFBFBF"/>
      </left>
      <right style="thin">
        <color rgb="FFBFBFBF"/>
      </right>
      <top style="thin">
        <color rgb="FFBFBFBF"/>
      </top>
      <bottom style="thin">
        <color rgb="FFBFBFBF"/>
      </bottom>
      <diagonal/>
    </border>
    <border>
      <left style="thin">
        <color rgb="FFBFBFBF"/>
      </left>
      <right style="medium">
        <color rgb="FF595959"/>
      </right>
      <top style="medium">
        <color rgb="FF595959"/>
      </top>
      <bottom style="medium">
        <color rgb="FF595959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ck">
        <color rgb="FF1F3864"/>
      </left>
      <right style="thin">
        <color rgb="FFBFBFBF"/>
      </right>
      <top/>
      <bottom style="medium">
        <color rgb="FF595959"/>
      </bottom>
      <diagonal/>
    </border>
    <border>
      <left style="thin">
        <color indexed="64"/>
      </left>
      <right style="thin">
        <color rgb="FFBFBFBF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rgb="FFBFBFBF"/>
      </right>
      <top/>
      <bottom/>
      <diagonal/>
    </border>
    <border>
      <left style="thick">
        <color rgb="FF1F3864"/>
      </left>
      <right style="thin">
        <color rgb="FFBFBFBF"/>
      </right>
      <top style="thin">
        <color rgb="FFBFBFBF"/>
      </top>
      <bottom/>
      <diagonal/>
    </border>
    <border>
      <left style="thin">
        <color rgb="FFBFBFBF"/>
      </left>
      <right style="thin">
        <color rgb="FFBFBFBF"/>
      </right>
      <top style="thin">
        <color rgb="FFBFBFBF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43">
    <xf numFmtId="0" fontId="0" fillId="0" borderId="0" xfId="0"/>
    <xf numFmtId="0" fontId="2" fillId="2" borderId="1" xfId="0" applyFont="1" applyFill="1" applyBorder="1" applyAlignment="1">
      <alignment horizontal="center" vertical="center" wrapText="1"/>
    </xf>
    <xf numFmtId="0" fontId="0" fillId="4" borderId="0" xfId="0" applyFill="1"/>
    <xf numFmtId="0" fontId="5" fillId="4" borderId="3" xfId="0" applyFont="1" applyFill="1" applyBorder="1" applyAlignment="1">
      <alignment horizontal="left" vertical="center" wrapText="1"/>
    </xf>
    <xf numFmtId="0" fontId="6" fillId="4" borderId="4" xfId="0" applyFont="1" applyFill="1" applyBorder="1" applyAlignment="1">
      <alignment horizontal="center" vertical="center" wrapText="1"/>
    </xf>
    <xf numFmtId="164" fontId="0" fillId="5" borderId="4" xfId="0" applyNumberFormat="1" applyFill="1" applyBorder="1" applyAlignment="1">
      <alignment horizontal="center" vertical="center" wrapText="1"/>
    </xf>
    <xf numFmtId="3" fontId="7" fillId="4" borderId="4" xfId="0" applyNumberFormat="1" applyFont="1" applyFill="1" applyBorder="1" applyAlignment="1">
      <alignment horizontal="center" vertical="center" wrapText="1"/>
    </xf>
    <xf numFmtId="164" fontId="7" fillId="5" borderId="4" xfId="0" applyNumberFormat="1" applyFont="1" applyFill="1" applyBorder="1" applyAlignment="1">
      <alignment horizontal="center" vertical="center" wrapText="1"/>
    </xf>
    <xf numFmtId="0" fontId="0" fillId="5" borderId="0" xfId="0" applyFill="1"/>
    <xf numFmtId="3" fontId="7" fillId="5" borderId="4" xfId="0" applyNumberFormat="1" applyFont="1" applyFill="1" applyBorder="1" applyAlignment="1">
      <alignment horizontal="center" vertical="center" wrapText="1"/>
    </xf>
    <xf numFmtId="0" fontId="0" fillId="6" borderId="0" xfId="0" applyFill="1"/>
    <xf numFmtId="164" fontId="9" fillId="6" borderId="5" xfId="0" applyNumberFormat="1" applyFont="1" applyFill="1" applyBorder="1" applyAlignment="1">
      <alignment horizontal="center" vertical="center" wrapText="1"/>
    </xf>
    <xf numFmtId="0" fontId="7" fillId="5" borderId="4" xfId="0" applyFont="1" applyFill="1" applyBorder="1" applyAlignment="1">
      <alignment horizontal="center" vertical="center" wrapText="1"/>
    </xf>
    <xf numFmtId="0" fontId="3" fillId="0" borderId="11" xfId="0" applyFont="1" applyBorder="1" applyAlignment="1">
      <alignment horizontal="left" vertical="center" wrapText="1"/>
    </xf>
    <xf numFmtId="164" fontId="0" fillId="5" borderId="13" xfId="0" applyNumberFormat="1" applyFill="1" applyBorder="1" applyAlignment="1">
      <alignment horizontal="center" vertical="center" wrapText="1"/>
    </xf>
    <xf numFmtId="164" fontId="10" fillId="8" borderId="6" xfId="0" applyNumberFormat="1" applyFont="1" applyFill="1" applyBorder="1" applyAlignment="1">
      <alignment horizontal="center" vertical="center" wrapText="1"/>
    </xf>
    <xf numFmtId="0" fontId="7" fillId="5" borderId="13" xfId="0" applyFont="1" applyFill="1" applyBorder="1" applyAlignment="1">
      <alignment horizontal="center" vertical="center" wrapText="1"/>
    </xf>
    <xf numFmtId="164" fontId="7" fillId="5" borderId="13" xfId="0" applyNumberFormat="1" applyFont="1" applyFill="1" applyBorder="1" applyAlignment="1">
      <alignment horizontal="center" vertical="center" wrapText="1"/>
    </xf>
    <xf numFmtId="164" fontId="12" fillId="8" borderId="14" xfId="0" applyNumberFormat="1" applyFont="1" applyFill="1" applyBorder="1"/>
    <xf numFmtId="164" fontId="0" fillId="9" borderId="4" xfId="0" applyNumberFormat="1" applyFill="1" applyBorder="1" applyAlignment="1">
      <alignment horizontal="center" vertical="center" wrapText="1"/>
    </xf>
    <xf numFmtId="9" fontId="0" fillId="9" borderId="4" xfId="0" applyNumberFormat="1" applyFill="1" applyBorder="1" applyAlignment="1">
      <alignment horizontal="center" vertical="center" wrapText="1"/>
    </xf>
    <xf numFmtId="164" fontId="0" fillId="9" borderId="13" xfId="0" applyNumberFormat="1" applyFill="1" applyBorder="1" applyAlignment="1">
      <alignment horizontal="center" vertical="center" wrapText="1"/>
    </xf>
    <xf numFmtId="9" fontId="0" fillId="9" borderId="13" xfId="0" applyNumberFormat="1" applyFill="1" applyBorder="1" applyAlignment="1">
      <alignment horizontal="center" vertical="center" wrapText="1"/>
    </xf>
    <xf numFmtId="0" fontId="5" fillId="0" borderId="3" xfId="0" applyFont="1" applyBorder="1" applyAlignment="1">
      <alignment horizontal="left" vertical="center" wrapText="1"/>
    </xf>
    <xf numFmtId="0" fontId="6" fillId="0" borderId="4" xfId="0" applyFont="1" applyBorder="1" applyAlignment="1">
      <alignment horizontal="center" vertical="center" wrapText="1"/>
    </xf>
    <xf numFmtId="0" fontId="5" fillId="0" borderId="12" xfId="0" applyFont="1" applyBorder="1" applyAlignment="1">
      <alignment horizontal="left" vertical="center" wrapText="1"/>
    </xf>
    <xf numFmtId="0" fontId="6" fillId="0" borderId="13" xfId="0" applyFont="1" applyBorder="1" applyAlignment="1">
      <alignment horizontal="center" vertical="center" wrapText="1"/>
    </xf>
    <xf numFmtId="0" fontId="3" fillId="3" borderId="8" xfId="0" applyFont="1" applyFill="1" applyBorder="1" applyAlignment="1">
      <alignment horizontal="left" vertical="center" wrapText="1"/>
    </xf>
    <xf numFmtId="0" fontId="0" fillId="0" borderId="9" xfId="0" applyBorder="1"/>
    <xf numFmtId="0" fontId="0" fillId="0" borderId="10" xfId="0" applyBorder="1"/>
    <xf numFmtId="0" fontId="3" fillId="3" borderId="2" xfId="0" applyFont="1" applyFill="1" applyBorder="1" applyAlignment="1">
      <alignment horizontal="left" vertical="center" wrapText="1"/>
    </xf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6" fillId="0" borderId="0" xfId="0" applyFont="1" applyAlignment="1">
      <alignment horizontal="left" vertical="center" wrapText="1"/>
    </xf>
    <xf numFmtId="0" fontId="14" fillId="9" borderId="0" xfId="0" applyFont="1" applyFill="1" applyAlignment="1">
      <alignment horizontal="center" vertical="center" wrapText="1"/>
    </xf>
    <xf numFmtId="0" fontId="15" fillId="9" borderId="0" xfId="0" applyFont="1" applyFill="1"/>
    <xf numFmtId="0" fontId="3" fillId="7" borderId="2" xfId="0" applyFont="1" applyFill="1" applyBorder="1" applyAlignment="1">
      <alignment horizontal="left" vertical="center" wrapText="1"/>
    </xf>
    <xf numFmtId="0" fontId="8" fillId="6" borderId="2" xfId="0" applyFont="1" applyFill="1" applyBorder="1" applyAlignment="1">
      <alignment horizontal="left" vertical="center" wrapText="1"/>
    </xf>
    <xf numFmtId="0" fontId="0" fillId="6" borderId="1" xfId="0" applyFill="1" applyBorder="1"/>
    <xf numFmtId="0" fontId="3" fillId="3" borderId="7" xfId="0" applyFont="1" applyFill="1" applyBorder="1" applyAlignment="1">
      <alignment horizontal="left" vertical="center" wrapText="1"/>
    </xf>
    <xf numFmtId="0" fontId="4" fillId="0" borderId="0" xfId="0" applyFont="1" applyAlignment="1">
      <alignment horizontal="left" vertical="center" wrapText="1"/>
    </xf>
    <xf numFmtId="0" fontId="13" fillId="8" borderId="14" xfId="0" applyFont="1" applyFill="1" applyBorder="1" applyAlignment="1">
      <alignment horizontal="left"/>
    </xf>
    <xf numFmtId="0" fontId="11" fillId="6" borderId="6" xfId="0" applyFont="1" applyFill="1" applyBorder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I95"/>
  <sheetViews>
    <sheetView tabSelected="1" zoomScale="110" zoomScaleNormal="110" workbookViewId="0">
      <pane ySplit="4" topLeftCell="A5" activePane="bottomLeft" state="frozen"/>
      <selection pane="bottomLeft" sqref="A1:I1"/>
    </sheetView>
  </sheetViews>
  <sheetFormatPr baseColWidth="10" defaultColWidth="8.7265625" defaultRowHeight="14.5" x14ac:dyDescent="0.35"/>
  <cols>
    <col min="1" max="1" width="2.26953125" customWidth="1"/>
    <col min="2" max="2" width="42" customWidth="1"/>
    <col min="3" max="3" width="22" customWidth="1"/>
    <col min="4" max="4" width="18" customWidth="1"/>
    <col min="5" max="5" width="8" customWidth="1"/>
    <col min="6" max="9" width="18" customWidth="1"/>
  </cols>
  <sheetData>
    <row r="1" spans="1:9" ht="30" customHeight="1" x14ac:dyDescent="0.35">
      <c r="A1" s="32" t="s">
        <v>0</v>
      </c>
      <c r="B1" s="31"/>
      <c r="C1" s="31"/>
      <c r="D1" s="31"/>
      <c r="E1" s="31"/>
      <c r="F1" s="31"/>
      <c r="G1" s="31"/>
      <c r="H1" s="31"/>
      <c r="I1" s="31"/>
    </row>
    <row r="2" spans="1:9" ht="18" customHeight="1" x14ac:dyDescent="0.35">
      <c r="A2" s="34" t="s">
        <v>1</v>
      </c>
      <c r="B2" s="35"/>
      <c r="C2" s="35"/>
      <c r="D2" s="35"/>
      <c r="E2" s="35"/>
      <c r="F2" s="35"/>
      <c r="G2" s="35"/>
      <c r="H2" s="35"/>
      <c r="I2" s="35"/>
    </row>
    <row r="4" spans="1:9" ht="36" customHeight="1" x14ac:dyDescent="0.35">
      <c r="A4" s="1"/>
      <c r="B4" s="1" t="s">
        <v>2</v>
      </c>
      <c r="C4" s="1" t="s">
        <v>3</v>
      </c>
      <c r="D4" s="1" t="s">
        <v>4</v>
      </c>
      <c r="E4" s="1" t="s">
        <v>5</v>
      </c>
      <c r="F4" s="1" t="s">
        <v>6</v>
      </c>
      <c r="G4" s="1" t="s">
        <v>7</v>
      </c>
      <c r="H4" s="1" t="s">
        <v>8</v>
      </c>
      <c r="I4" s="1" t="s">
        <v>9</v>
      </c>
    </row>
    <row r="5" spans="1:9" ht="20.149999999999999" customHeight="1" thickBot="1" x14ac:dyDescent="0.4">
      <c r="A5" s="30" t="s">
        <v>10</v>
      </c>
      <c r="B5" s="31"/>
      <c r="C5" s="31"/>
      <c r="D5" s="31"/>
      <c r="E5" s="31"/>
      <c r="F5" s="31"/>
      <c r="G5" s="31"/>
      <c r="H5" s="31"/>
      <c r="I5" s="31"/>
    </row>
    <row r="6" spans="1:9" ht="24" x14ac:dyDescent="0.35">
      <c r="A6" s="2"/>
      <c r="B6" s="23" t="s">
        <v>11</v>
      </c>
      <c r="C6" s="24" t="s">
        <v>12</v>
      </c>
      <c r="D6" s="19">
        <v>0</v>
      </c>
      <c r="E6" s="20"/>
      <c r="F6" s="5">
        <f t="shared" ref="F6:F22" si="0">D6*(1+E6)</f>
        <v>0</v>
      </c>
      <c r="G6" s="6">
        <v>48</v>
      </c>
      <c r="H6" s="7">
        <f>D6*G6</f>
        <v>0</v>
      </c>
      <c r="I6" s="7">
        <f>F6*G6</f>
        <v>0</v>
      </c>
    </row>
    <row r="7" spans="1:9" ht="24" x14ac:dyDescent="0.35">
      <c r="A7" s="8"/>
      <c r="B7" s="23" t="s">
        <v>13</v>
      </c>
      <c r="C7" s="24" t="s">
        <v>12</v>
      </c>
      <c r="D7" s="19">
        <v>0</v>
      </c>
      <c r="E7" s="20"/>
      <c r="F7" s="5">
        <f t="shared" si="0"/>
        <v>0</v>
      </c>
      <c r="G7" s="9">
        <v>8</v>
      </c>
      <c r="H7" s="7">
        <f t="shared" ref="H7:H22" si="1">D7*G7</f>
        <v>0</v>
      </c>
      <c r="I7" s="7">
        <f>F7*G7</f>
        <v>0</v>
      </c>
    </row>
    <row r="8" spans="1:9" ht="24" x14ac:dyDescent="0.35">
      <c r="A8" s="2"/>
      <c r="B8" s="23" t="s">
        <v>14</v>
      </c>
      <c r="C8" s="24" t="s">
        <v>12</v>
      </c>
      <c r="D8" s="19">
        <v>0</v>
      </c>
      <c r="E8" s="20"/>
      <c r="F8" s="5">
        <f t="shared" si="0"/>
        <v>0</v>
      </c>
      <c r="G8" s="6">
        <v>4</v>
      </c>
      <c r="H8" s="7">
        <f t="shared" si="1"/>
        <v>0</v>
      </c>
      <c r="I8" s="7">
        <f t="shared" ref="I8:I22" si="2">F8*G8</f>
        <v>0</v>
      </c>
    </row>
    <row r="9" spans="1:9" ht="24" x14ac:dyDescent="0.35">
      <c r="A9" s="8"/>
      <c r="B9" s="23" t="s">
        <v>15</v>
      </c>
      <c r="C9" s="24" t="s">
        <v>12</v>
      </c>
      <c r="D9" s="19">
        <v>0</v>
      </c>
      <c r="E9" s="20"/>
      <c r="F9" s="5">
        <f t="shared" si="0"/>
        <v>0</v>
      </c>
      <c r="G9" s="9">
        <v>4</v>
      </c>
      <c r="H9" s="7">
        <f t="shared" si="1"/>
        <v>0</v>
      </c>
      <c r="I9" s="7">
        <f t="shared" si="2"/>
        <v>0</v>
      </c>
    </row>
    <row r="10" spans="1:9" ht="24" x14ac:dyDescent="0.35">
      <c r="A10" s="2"/>
      <c r="B10" s="23" t="s">
        <v>16</v>
      </c>
      <c r="C10" s="24" t="s">
        <v>12</v>
      </c>
      <c r="D10" s="19">
        <v>0</v>
      </c>
      <c r="E10" s="20"/>
      <c r="F10" s="5">
        <f t="shared" si="0"/>
        <v>0</v>
      </c>
      <c r="G10" s="6">
        <v>4</v>
      </c>
      <c r="H10" s="7">
        <f t="shared" si="1"/>
        <v>0</v>
      </c>
      <c r="I10" s="7">
        <f t="shared" si="2"/>
        <v>0</v>
      </c>
    </row>
    <row r="11" spans="1:9" ht="24" x14ac:dyDescent="0.35">
      <c r="A11" s="8"/>
      <c r="B11" s="23" t="s">
        <v>17</v>
      </c>
      <c r="C11" s="24" t="s">
        <v>12</v>
      </c>
      <c r="D11" s="19">
        <v>0</v>
      </c>
      <c r="E11" s="20"/>
      <c r="F11" s="5">
        <f t="shared" si="0"/>
        <v>0</v>
      </c>
      <c r="G11" s="9">
        <v>4</v>
      </c>
      <c r="H11" s="7">
        <f t="shared" si="1"/>
        <v>0</v>
      </c>
      <c r="I11" s="7">
        <f t="shared" si="2"/>
        <v>0</v>
      </c>
    </row>
    <row r="12" spans="1:9" ht="24" x14ac:dyDescent="0.35">
      <c r="A12" s="2"/>
      <c r="B12" s="23" t="s">
        <v>18</v>
      </c>
      <c r="C12" s="24" t="s">
        <v>12</v>
      </c>
      <c r="D12" s="19">
        <v>0</v>
      </c>
      <c r="E12" s="20"/>
      <c r="F12" s="5">
        <f t="shared" si="0"/>
        <v>0</v>
      </c>
      <c r="G12" s="6">
        <v>4</v>
      </c>
      <c r="H12" s="7">
        <f t="shared" si="1"/>
        <v>0</v>
      </c>
      <c r="I12" s="7">
        <f t="shared" si="2"/>
        <v>0</v>
      </c>
    </row>
    <row r="13" spans="1:9" ht="24" x14ac:dyDescent="0.35">
      <c r="A13" s="8"/>
      <c r="B13" s="23" t="s">
        <v>19</v>
      </c>
      <c r="C13" s="24" t="s">
        <v>12</v>
      </c>
      <c r="D13" s="19">
        <v>0</v>
      </c>
      <c r="E13" s="20"/>
      <c r="F13" s="5">
        <f t="shared" si="0"/>
        <v>0</v>
      </c>
      <c r="G13" s="9">
        <v>4</v>
      </c>
      <c r="H13" s="7">
        <f t="shared" si="1"/>
        <v>0</v>
      </c>
      <c r="I13" s="7">
        <f t="shared" si="2"/>
        <v>0</v>
      </c>
    </row>
    <row r="14" spans="1:9" ht="24" x14ac:dyDescent="0.35">
      <c r="A14" s="2"/>
      <c r="B14" s="23" t="s">
        <v>20</v>
      </c>
      <c r="C14" s="24" t="s">
        <v>12</v>
      </c>
      <c r="D14" s="19">
        <v>0</v>
      </c>
      <c r="E14" s="20"/>
      <c r="F14" s="5">
        <f t="shared" si="0"/>
        <v>0</v>
      </c>
      <c r="G14" s="6">
        <v>2</v>
      </c>
      <c r="H14" s="7">
        <f t="shared" si="1"/>
        <v>0</v>
      </c>
      <c r="I14" s="7">
        <f t="shared" si="2"/>
        <v>0</v>
      </c>
    </row>
    <row r="15" spans="1:9" ht="24" x14ac:dyDescent="0.35">
      <c r="A15" s="8"/>
      <c r="B15" s="23" t="s">
        <v>21</v>
      </c>
      <c r="C15" s="24" t="s">
        <v>12</v>
      </c>
      <c r="D15" s="19">
        <v>0</v>
      </c>
      <c r="E15" s="20"/>
      <c r="F15" s="5">
        <f t="shared" si="0"/>
        <v>0</v>
      </c>
      <c r="G15" s="9">
        <v>2</v>
      </c>
      <c r="H15" s="7">
        <f t="shared" si="1"/>
        <v>0</v>
      </c>
      <c r="I15" s="7">
        <f t="shared" si="2"/>
        <v>0</v>
      </c>
    </row>
    <row r="16" spans="1:9" ht="24" x14ac:dyDescent="0.35">
      <c r="A16" s="2"/>
      <c r="B16" s="23" t="s">
        <v>22</v>
      </c>
      <c r="C16" s="24" t="s">
        <v>12</v>
      </c>
      <c r="D16" s="19">
        <v>0</v>
      </c>
      <c r="E16" s="20"/>
      <c r="F16" s="5">
        <f t="shared" si="0"/>
        <v>0</v>
      </c>
      <c r="G16" s="6">
        <v>2</v>
      </c>
      <c r="H16" s="7">
        <f t="shared" si="1"/>
        <v>0</v>
      </c>
      <c r="I16" s="7">
        <f t="shared" si="2"/>
        <v>0</v>
      </c>
    </row>
    <row r="17" spans="1:9" ht="24" x14ac:dyDescent="0.35">
      <c r="A17" s="8"/>
      <c r="B17" s="23" t="s">
        <v>23</v>
      </c>
      <c r="C17" s="24" t="s">
        <v>12</v>
      </c>
      <c r="D17" s="19">
        <v>0</v>
      </c>
      <c r="E17" s="20"/>
      <c r="F17" s="5">
        <f t="shared" si="0"/>
        <v>0</v>
      </c>
      <c r="G17" s="9">
        <v>2</v>
      </c>
      <c r="H17" s="7">
        <f t="shared" si="1"/>
        <v>0</v>
      </c>
      <c r="I17" s="7">
        <f t="shared" si="2"/>
        <v>0</v>
      </c>
    </row>
    <row r="18" spans="1:9" ht="24" x14ac:dyDescent="0.35">
      <c r="A18" s="2"/>
      <c r="B18" s="23" t="s">
        <v>24</v>
      </c>
      <c r="C18" s="24" t="s">
        <v>12</v>
      </c>
      <c r="D18" s="19">
        <v>0</v>
      </c>
      <c r="E18" s="20"/>
      <c r="F18" s="5">
        <f t="shared" si="0"/>
        <v>0</v>
      </c>
      <c r="G18" s="6">
        <v>2</v>
      </c>
      <c r="H18" s="7">
        <f t="shared" si="1"/>
        <v>0</v>
      </c>
      <c r="I18" s="7">
        <f t="shared" si="2"/>
        <v>0</v>
      </c>
    </row>
    <row r="19" spans="1:9" ht="16" customHeight="1" x14ac:dyDescent="0.35">
      <c r="A19" s="8"/>
      <c r="B19" s="23" t="s">
        <v>25</v>
      </c>
      <c r="C19" s="24" t="s">
        <v>12</v>
      </c>
      <c r="D19" s="19">
        <v>0</v>
      </c>
      <c r="E19" s="20"/>
      <c r="F19" s="5">
        <f t="shared" si="0"/>
        <v>0</v>
      </c>
      <c r="G19" s="9">
        <v>2</v>
      </c>
      <c r="H19" s="7">
        <f t="shared" si="1"/>
        <v>0</v>
      </c>
      <c r="I19" s="7">
        <f t="shared" si="2"/>
        <v>0</v>
      </c>
    </row>
    <row r="20" spans="1:9" ht="24" x14ac:dyDescent="0.35">
      <c r="A20" s="2"/>
      <c r="B20" s="23" t="s">
        <v>26</v>
      </c>
      <c r="C20" s="24" t="s">
        <v>12</v>
      </c>
      <c r="D20" s="19">
        <v>0</v>
      </c>
      <c r="E20" s="20"/>
      <c r="F20" s="5">
        <f t="shared" si="0"/>
        <v>0</v>
      </c>
      <c r="G20" s="6">
        <v>2</v>
      </c>
      <c r="H20" s="7">
        <f t="shared" si="1"/>
        <v>0</v>
      </c>
      <c r="I20" s="7">
        <f t="shared" si="2"/>
        <v>0</v>
      </c>
    </row>
    <row r="21" spans="1:9" ht="24" x14ac:dyDescent="0.35">
      <c r="A21" s="8"/>
      <c r="B21" s="23" t="s">
        <v>27</v>
      </c>
      <c r="C21" s="24" t="s">
        <v>12</v>
      </c>
      <c r="D21" s="19">
        <v>0</v>
      </c>
      <c r="E21" s="20"/>
      <c r="F21" s="5">
        <f t="shared" si="0"/>
        <v>0</v>
      </c>
      <c r="G21" s="9">
        <v>2</v>
      </c>
      <c r="H21" s="7">
        <f t="shared" si="1"/>
        <v>0</v>
      </c>
      <c r="I21" s="7">
        <f t="shared" si="2"/>
        <v>0</v>
      </c>
    </row>
    <row r="22" spans="1:9" ht="24" x14ac:dyDescent="0.35">
      <c r="A22" s="2"/>
      <c r="B22" s="23" t="s">
        <v>28</v>
      </c>
      <c r="C22" s="24" t="s">
        <v>12</v>
      </c>
      <c r="D22" s="19">
        <v>0</v>
      </c>
      <c r="E22" s="20"/>
      <c r="F22" s="5">
        <f t="shared" si="0"/>
        <v>0</v>
      </c>
      <c r="G22" s="6">
        <v>2</v>
      </c>
      <c r="H22" s="7">
        <f t="shared" si="1"/>
        <v>0</v>
      </c>
      <c r="I22" s="7">
        <f t="shared" si="2"/>
        <v>0</v>
      </c>
    </row>
    <row r="23" spans="1:9" ht="18" customHeight="1" x14ac:dyDescent="0.35">
      <c r="A23" s="10"/>
      <c r="B23" s="37" t="s">
        <v>29</v>
      </c>
      <c r="C23" s="38"/>
      <c r="D23" s="38"/>
      <c r="E23" s="38"/>
      <c r="F23" s="38"/>
      <c r="G23" s="38"/>
      <c r="H23" s="11">
        <f>SUM(H6:H22)</f>
        <v>0</v>
      </c>
      <c r="I23" s="11">
        <f>SUM(I6:I22)</f>
        <v>0</v>
      </c>
    </row>
    <row r="24" spans="1:9" ht="6" customHeight="1" x14ac:dyDescent="0.35"/>
    <row r="25" spans="1:9" ht="6" customHeight="1" x14ac:dyDescent="0.35"/>
    <row r="26" spans="1:9" ht="20.149999999999999" customHeight="1" x14ac:dyDescent="0.35">
      <c r="A26" s="36" t="s">
        <v>30</v>
      </c>
      <c r="B26" s="31"/>
      <c r="C26" s="31"/>
      <c r="D26" s="31"/>
      <c r="E26" s="31"/>
      <c r="F26" s="31"/>
      <c r="G26" s="31"/>
      <c r="H26" s="31"/>
      <c r="I26" s="31"/>
    </row>
    <row r="27" spans="1:9" ht="14.15" customHeight="1" x14ac:dyDescent="0.35">
      <c r="B27" s="40" t="s">
        <v>31</v>
      </c>
      <c r="C27" s="31"/>
      <c r="D27" s="31"/>
      <c r="E27" s="31"/>
      <c r="F27" s="31"/>
      <c r="G27" s="31"/>
      <c r="H27" s="31"/>
      <c r="I27" s="31"/>
    </row>
    <row r="28" spans="1:9" ht="24" x14ac:dyDescent="0.35">
      <c r="A28" s="2"/>
      <c r="B28" s="23" t="s">
        <v>11</v>
      </c>
      <c r="C28" s="24" t="s">
        <v>12</v>
      </c>
      <c r="D28" s="19">
        <v>0</v>
      </c>
      <c r="E28" s="20"/>
      <c r="F28" s="5">
        <f t="shared" ref="F28:F44" si="3">D28*(1+E28)</f>
        <v>0</v>
      </c>
      <c r="G28" s="6">
        <v>48</v>
      </c>
      <c r="H28" s="7">
        <f t="shared" ref="H28:H44" si="4">D28*G28</f>
        <v>0</v>
      </c>
      <c r="I28" s="7">
        <f t="shared" ref="I28:I44" si="5">F28*G28</f>
        <v>0</v>
      </c>
    </row>
    <row r="29" spans="1:9" ht="24" x14ac:dyDescent="0.35">
      <c r="A29" s="8"/>
      <c r="B29" s="23" t="s">
        <v>13</v>
      </c>
      <c r="C29" s="24" t="s">
        <v>12</v>
      </c>
      <c r="D29" s="19">
        <v>0</v>
      </c>
      <c r="E29" s="20"/>
      <c r="F29" s="5">
        <f t="shared" si="3"/>
        <v>0</v>
      </c>
      <c r="G29" s="9">
        <v>8</v>
      </c>
      <c r="H29" s="7">
        <f t="shared" si="4"/>
        <v>0</v>
      </c>
      <c r="I29" s="7">
        <f t="shared" si="5"/>
        <v>0</v>
      </c>
    </row>
    <row r="30" spans="1:9" ht="24" x14ac:dyDescent="0.35">
      <c r="A30" s="2"/>
      <c r="B30" s="23" t="s">
        <v>14</v>
      </c>
      <c r="C30" s="24" t="s">
        <v>12</v>
      </c>
      <c r="D30" s="19">
        <v>0</v>
      </c>
      <c r="E30" s="20"/>
      <c r="F30" s="5">
        <f t="shared" si="3"/>
        <v>0</v>
      </c>
      <c r="G30" s="6">
        <v>4</v>
      </c>
      <c r="H30" s="7">
        <f t="shared" si="4"/>
        <v>0</v>
      </c>
      <c r="I30" s="7">
        <f t="shared" si="5"/>
        <v>0</v>
      </c>
    </row>
    <row r="31" spans="1:9" ht="24" x14ac:dyDescent="0.35">
      <c r="A31" s="8"/>
      <c r="B31" s="23" t="s">
        <v>15</v>
      </c>
      <c r="C31" s="24" t="s">
        <v>12</v>
      </c>
      <c r="D31" s="19">
        <v>0</v>
      </c>
      <c r="E31" s="20"/>
      <c r="F31" s="5">
        <f t="shared" si="3"/>
        <v>0</v>
      </c>
      <c r="G31" s="9">
        <v>4</v>
      </c>
      <c r="H31" s="7">
        <f t="shared" si="4"/>
        <v>0</v>
      </c>
      <c r="I31" s="7">
        <f t="shared" si="5"/>
        <v>0</v>
      </c>
    </row>
    <row r="32" spans="1:9" ht="24" x14ac:dyDescent="0.35">
      <c r="A32" s="2"/>
      <c r="B32" s="23" t="s">
        <v>16</v>
      </c>
      <c r="C32" s="24" t="s">
        <v>12</v>
      </c>
      <c r="D32" s="19">
        <v>0</v>
      </c>
      <c r="E32" s="20"/>
      <c r="F32" s="5">
        <f t="shared" si="3"/>
        <v>0</v>
      </c>
      <c r="G32" s="6">
        <v>4</v>
      </c>
      <c r="H32" s="7">
        <f t="shared" si="4"/>
        <v>0</v>
      </c>
      <c r="I32" s="7">
        <f t="shared" si="5"/>
        <v>0</v>
      </c>
    </row>
    <row r="33" spans="1:9" ht="24" x14ac:dyDescent="0.35">
      <c r="A33" s="8"/>
      <c r="B33" s="23" t="s">
        <v>17</v>
      </c>
      <c r="C33" s="24" t="s">
        <v>12</v>
      </c>
      <c r="D33" s="19">
        <v>0</v>
      </c>
      <c r="E33" s="20"/>
      <c r="F33" s="5">
        <f t="shared" si="3"/>
        <v>0</v>
      </c>
      <c r="G33" s="9">
        <v>4</v>
      </c>
      <c r="H33" s="7">
        <f t="shared" si="4"/>
        <v>0</v>
      </c>
      <c r="I33" s="7">
        <f t="shared" si="5"/>
        <v>0</v>
      </c>
    </row>
    <row r="34" spans="1:9" ht="24" x14ac:dyDescent="0.35">
      <c r="A34" s="2"/>
      <c r="B34" s="23" t="s">
        <v>18</v>
      </c>
      <c r="C34" s="24" t="s">
        <v>12</v>
      </c>
      <c r="D34" s="19">
        <v>0</v>
      </c>
      <c r="E34" s="20"/>
      <c r="F34" s="5">
        <f t="shared" si="3"/>
        <v>0</v>
      </c>
      <c r="G34" s="6">
        <v>4</v>
      </c>
      <c r="H34" s="7">
        <f t="shared" si="4"/>
        <v>0</v>
      </c>
      <c r="I34" s="7">
        <f t="shared" si="5"/>
        <v>0</v>
      </c>
    </row>
    <row r="35" spans="1:9" ht="24" x14ac:dyDescent="0.35">
      <c r="A35" s="8"/>
      <c r="B35" s="23" t="s">
        <v>19</v>
      </c>
      <c r="C35" s="24" t="s">
        <v>12</v>
      </c>
      <c r="D35" s="19">
        <v>0</v>
      </c>
      <c r="E35" s="20"/>
      <c r="F35" s="5">
        <f t="shared" si="3"/>
        <v>0</v>
      </c>
      <c r="G35" s="9">
        <v>4</v>
      </c>
      <c r="H35" s="7">
        <f t="shared" si="4"/>
        <v>0</v>
      </c>
      <c r="I35" s="7">
        <f t="shared" si="5"/>
        <v>0</v>
      </c>
    </row>
    <row r="36" spans="1:9" ht="24" x14ac:dyDescent="0.35">
      <c r="A36" s="2"/>
      <c r="B36" s="23" t="s">
        <v>20</v>
      </c>
      <c r="C36" s="24" t="s">
        <v>12</v>
      </c>
      <c r="D36" s="19">
        <v>0</v>
      </c>
      <c r="E36" s="20"/>
      <c r="F36" s="5">
        <f t="shared" si="3"/>
        <v>0</v>
      </c>
      <c r="G36" s="6">
        <v>2</v>
      </c>
      <c r="H36" s="7">
        <f t="shared" si="4"/>
        <v>0</v>
      </c>
      <c r="I36" s="7">
        <f t="shared" si="5"/>
        <v>0</v>
      </c>
    </row>
    <row r="37" spans="1:9" ht="24" x14ac:dyDescent="0.35">
      <c r="A37" s="8"/>
      <c r="B37" s="23" t="s">
        <v>21</v>
      </c>
      <c r="C37" s="24" t="s">
        <v>12</v>
      </c>
      <c r="D37" s="19">
        <v>0</v>
      </c>
      <c r="E37" s="20"/>
      <c r="F37" s="5">
        <f t="shared" si="3"/>
        <v>0</v>
      </c>
      <c r="G37" s="9">
        <v>2</v>
      </c>
      <c r="H37" s="7">
        <f t="shared" si="4"/>
        <v>0</v>
      </c>
      <c r="I37" s="7">
        <f t="shared" si="5"/>
        <v>0</v>
      </c>
    </row>
    <row r="38" spans="1:9" ht="24" x14ac:dyDescent="0.35">
      <c r="A38" s="2"/>
      <c r="B38" s="23" t="s">
        <v>22</v>
      </c>
      <c r="C38" s="24" t="s">
        <v>12</v>
      </c>
      <c r="D38" s="19">
        <v>0</v>
      </c>
      <c r="E38" s="20"/>
      <c r="F38" s="5">
        <f t="shared" si="3"/>
        <v>0</v>
      </c>
      <c r="G38" s="6">
        <v>2</v>
      </c>
      <c r="H38" s="7">
        <f t="shared" si="4"/>
        <v>0</v>
      </c>
      <c r="I38" s="7">
        <f t="shared" si="5"/>
        <v>0</v>
      </c>
    </row>
    <row r="39" spans="1:9" ht="24" x14ac:dyDescent="0.35">
      <c r="A39" s="8"/>
      <c r="B39" s="23" t="s">
        <v>23</v>
      </c>
      <c r="C39" s="24" t="s">
        <v>12</v>
      </c>
      <c r="D39" s="19">
        <v>0</v>
      </c>
      <c r="E39" s="20"/>
      <c r="F39" s="5">
        <f t="shared" si="3"/>
        <v>0</v>
      </c>
      <c r="G39" s="9">
        <v>2</v>
      </c>
      <c r="H39" s="7">
        <f t="shared" si="4"/>
        <v>0</v>
      </c>
      <c r="I39" s="7">
        <f t="shared" si="5"/>
        <v>0</v>
      </c>
    </row>
    <row r="40" spans="1:9" ht="24" x14ac:dyDescent="0.35">
      <c r="A40" s="2"/>
      <c r="B40" s="23" t="s">
        <v>24</v>
      </c>
      <c r="C40" s="24" t="s">
        <v>12</v>
      </c>
      <c r="D40" s="19">
        <v>0</v>
      </c>
      <c r="E40" s="20"/>
      <c r="F40" s="5">
        <f t="shared" si="3"/>
        <v>0</v>
      </c>
      <c r="G40" s="6">
        <v>2</v>
      </c>
      <c r="H40" s="7">
        <f t="shared" si="4"/>
        <v>0</v>
      </c>
      <c r="I40" s="7">
        <f t="shared" si="5"/>
        <v>0</v>
      </c>
    </row>
    <row r="41" spans="1:9" ht="24" x14ac:dyDescent="0.35">
      <c r="A41" s="8"/>
      <c r="B41" s="23" t="s">
        <v>25</v>
      </c>
      <c r="C41" s="24" t="s">
        <v>12</v>
      </c>
      <c r="D41" s="19">
        <v>0</v>
      </c>
      <c r="E41" s="20"/>
      <c r="F41" s="5">
        <f t="shared" si="3"/>
        <v>0</v>
      </c>
      <c r="G41" s="9">
        <v>2</v>
      </c>
      <c r="H41" s="7">
        <f t="shared" si="4"/>
        <v>0</v>
      </c>
      <c r="I41" s="7">
        <f t="shared" si="5"/>
        <v>0</v>
      </c>
    </row>
    <row r="42" spans="1:9" ht="24" x14ac:dyDescent="0.35">
      <c r="A42" s="2"/>
      <c r="B42" s="23" t="s">
        <v>26</v>
      </c>
      <c r="C42" s="24" t="s">
        <v>12</v>
      </c>
      <c r="D42" s="19">
        <v>0</v>
      </c>
      <c r="E42" s="20"/>
      <c r="F42" s="5">
        <f t="shared" si="3"/>
        <v>0</v>
      </c>
      <c r="G42" s="6">
        <v>2</v>
      </c>
      <c r="H42" s="7">
        <f t="shared" si="4"/>
        <v>0</v>
      </c>
      <c r="I42" s="7">
        <f t="shared" si="5"/>
        <v>0</v>
      </c>
    </row>
    <row r="43" spans="1:9" ht="16" customHeight="1" x14ac:dyDescent="0.35">
      <c r="A43" s="8"/>
      <c r="B43" s="23" t="s">
        <v>27</v>
      </c>
      <c r="C43" s="24" t="s">
        <v>12</v>
      </c>
      <c r="D43" s="19">
        <v>0</v>
      </c>
      <c r="E43" s="20"/>
      <c r="F43" s="5">
        <f t="shared" si="3"/>
        <v>0</v>
      </c>
      <c r="G43" s="9">
        <v>2</v>
      </c>
      <c r="H43" s="7">
        <f t="shared" si="4"/>
        <v>0</v>
      </c>
      <c r="I43" s="7">
        <f t="shared" si="5"/>
        <v>0</v>
      </c>
    </row>
    <row r="44" spans="1:9" ht="24" x14ac:dyDescent="0.35">
      <c r="A44" s="2"/>
      <c r="B44" s="3" t="s">
        <v>28</v>
      </c>
      <c r="C44" s="4" t="s">
        <v>12</v>
      </c>
      <c r="D44" s="19">
        <v>0</v>
      </c>
      <c r="E44" s="20"/>
      <c r="F44" s="5">
        <f t="shared" si="3"/>
        <v>0</v>
      </c>
      <c r="G44" s="6">
        <v>2</v>
      </c>
      <c r="H44" s="7">
        <f t="shared" si="4"/>
        <v>0</v>
      </c>
      <c r="I44" s="7">
        <f t="shared" si="5"/>
        <v>0</v>
      </c>
    </row>
    <row r="45" spans="1:9" ht="18" customHeight="1" x14ac:dyDescent="0.35">
      <c r="A45" s="10"/>
      <c r="B45" s="37" t="s">
        <v>32</v>
      </c>
      <c r="C45" s="38"/>
      <c r="D45" s="38"/>
      <c r="E45" s="38"/>
      <c r="F45" s="38"/>
      <c r="G45" s="38"/>
      <c r="H45" s="11">
        <f>SUM(H28:H44)</f>
        <v>0</v>
      </c>
      <c r="I45" s="11">
        <f>SUM(I28:I44)</f>
        <v>0</v>
      </c>
    </row>
    <row r="46" spans="1:9" ht="6" customHeight="1" x14ac:dyDescent="0.35"/>
    <row r="47" spans="1:9" ht="6" customHeight="1" x14ac:dyDescent="0.35"/>
    <row r="48" spans="1:9" ht="20.149999999999999" customHeight="1" thickBot="1" x14ac:dyDescent="0.4">
      <c r="A48" s="30" t="s">
        <v>33</v>
      </c>
      <c r="B48" s="31"/>
      <c r="C48" s="31"/>
      <c r="D48" s="31"/>
      <c r="E48" s="31"/>
      <c r="F48" s="31"/>
      <c r="G48" s="31"/>
      <c r="H48" s="31"/>
      <c r="I48" s="31"/>
    </row>
    <row r="49" spans="1:9" ht="16" customHeight="1" x14ac:dyDescent="0.35">
      <c r="A49" s="2"/>
      <c r="B49" s="23" t="s">
        <v>11</v>
      </c>
      <c r="C49" s="24" t="s">
        <v>34</v>
      </c>
      <c r="D49" s="19">
        <v>0</v>
      </c>
      <c r="E49" s="20"/>
      <c r="F49" s="5">
        <f t="shared" ref="F49:F58" si="6">D49*(1+E49)</f>
        <v>0</v>
      </c>
      <c r="G49" s="6">
        <v>8</v>
      </c>
      <c r="H49" s="7">
        <f t="shared" ref="H49:H58" si="7">D49*G49</f>
        <v>0</v>
      </c>
      <c r="I49" s="7">
        <f t="shared" ref="I49:I58" si="8">F49*G49</f>
        <v>0</v>
      </c>
    </row>
    <row r="50" spans="1:9" ht="16" customHeight="1" x14ac:dyDescent="0.35">
      <c r="A50" s="8"/>
      <c r="B50" s="23" t="s">
        <v>35</v>
      </c>
      <c r="C50" s="24" t="s">
        <v>34</v>
      </c>
      <c r="D50" s="19">
        <v>0</v>
      </c>
      <c r="E50" s="20"/>
      <c r="F50" s="5">
        <f t="shared" si="6"/>
        <v>0</v>
      </c>
      <c r="G50" s="9">
        <v>4</v>
      </c>
      <c r="H50" s="7">
        <f t="shared" si="7"/>
        <v>0</v>
      </c>
      <c r="I50" s="7">
        <f t="shared" si="8"/>
        <v>0</v>
      </c>
    </row>
    <row r="51" spans="1:9" ht="16" customHeight="1" x14ac:dyDescent="0.35">
      <c r="A51" s="2"/>
      <c r="B51" s="23" t="s">
        <v>13</v>
      </c>
      <c r="C51" s="24" t="s">
        <v>34</v>
      </c>
      <c r="D51" s="19">
        <v>0</v>
      </c>
      <c r="E51" s="20"/>
      <c r="F51" s="5">
        <f t="shared" si="6"/>
        <v>0</v>
      </c>
      <c r="G51" s="6">
        <v>2</v>
      </c>
      <c r="H51" s="7">
        <f t="shared" si="7"/>
        <v>0</v>
      </c>
      <c r="I51" s="7">
        <f t="shared" si="8"/>
        <v>0</v>
      </c>
    </row>
    <row r="52" spans="1:9" ht="16" customHeight="1" x14ac:dyDescent="0.35">
      <c r="A52" s="8"/>
      <c r="B52" s="23" t="s">
        <v>16</v>
      </c>
      <c r="C52" s="24" t="s">
        <v>34</v>
      </c>
      <c r="D52" s="19">
        <v>0</v>
      </c>
      <c r="E52" s="20"/>
      <c r="F52" s="5">
        <f t="shared" si="6"/>
        <v>0</v>
      </c>
      <c r="G52" s="9">
        <v>2</v>
      </c>
      <c r="H52" s="7">
        <f t="shared" si="7"/>
        <v>0</v>
      </c>
      <c r="I52" s="7">
        <f t="shared" si="8"/>
        <v>0</v>
      </c>
    </row>
    <row r="53" spans="1:9" ht="16" customHeight="1" x14ac:dyDescent="0.35">
      <c r="A53" s="2"/>
      <c r="B53" s="23" t="s">
        <v>17</v>
      </c>
      <c r="C53" s="24" t="s">
        <v>34</v>
      </c>
      <c r="D53" s="19">
        <v>0</v>
      </c>
      <c r="E53" s="20"/>
      <c r="F53" s="5">
        <f t="shared" si="6"/>
        <v>0</v>
      </c>
      <c r="G53" s="6">
        <v>2</v>
      </c>
      <c r="H53" s="7">
        <f t="shared" si="7"/>
        <v>0</v>
      </c>
      <c r="I53" s="7">
        <f t="shared" si="8"/>
        <v>0</v>
      </c>
    </row>
    <row r="54" spans="1:9" ht="16" customHeight="1" x14ac:dyDescent="0.35">
      <c r="A54" s="8"/>
      <c r="B54" s="23" t="s">
        <v>36</v>
      </c>
      <c r="C54" s="24" t="s">
        <v>34</v>
      </c>
      <c r="D54" s="19">
        <v>0</v>
      </c>
      <c r="E54" s="20"/>
      <c r="F54" s="5">
        <f t="shared" si="6"/>
        <v>0</v>
      </c>
      <c r="G54" s="9">
        <v>2</v>
      </c>
      <c r="H54" s="7">
        <f t="shared" si="7"/>
        <v>0</v>
      </c>
      <c r="I54" s="7">
        <f t="shared" si="8"/>
        <v>0</v>
      </c>
    </row>
    <row r="55" spans="1:9" ht="16" customHeight="1" x14ac:dyDescent="0.35">
      <c r="A55" s="2"/>
      <c r="B55" s="23" t="s">
        <v>37</v>
      </c>
      <c r="C55" s="24" t="s">
        <v>34</v>
      </c>
      <c r="D55" s="19">
        <v>0</v>
      </c>
      <c r="E55" s="20"/>
      <c r="F55" s="5">
        <f t="shared" si="6"/>
        <v>0</v>
      </c>
      <c r="G55" s="6">
        <v>2</v>
      </c>
      <c r="H55" s="7">
        <f t="shared" si="7"/>
        <v>0</v>
      </c>
      <c r="I55" s="7">
        <f t="shared" si="8"/>
        <v>0</v>
      </c>
    </row>
    <row r="56" spans="1:9" ht="16" customHeight="1" x14ac:dyDescent="0.35">
      <c r="A56" s="8"/>
      <c r="B56" s="23" t="s">
        <v>25</v>
      </c>
      <c r="C56" s="24" t="s">
        <v>34</v>
      </c>
      <c r="D56" s="19">
        <v>0</v>
      </c>
      <c r="E56" s="20"/>
      <c r="F56" s="5">
        <f t="shared" si="6"/>
        <v>0</v>
      </c>
      <c r="G56" s="9">
        <v>2</v>
      </c>
      <c r="H56" s="7">
        <f t="shared" si="7"/>
        <v>0</v>
      </c>
      <c r="I56" s="7">
        <f t="shared" si="8"/>
        <v>0</v>
      </c>
    </row>
    <row r="57" spans="1:9" ht="16" customHeight="1" x14ac:dyDescent="0.35">
      <c r="A57" s="2"/>
      <c r="B57" s="23" t="s">
        <v>22</v>
      </c>
      <c r="C57" s="24" t="s">
        <v>34</v>
      </c>
      <c r="D57" s="19">
        <v>0</v>
      </c>
      <c r="E57" s="20"/>
      <c r="F57" s="5">
        <f t="shared" si="6"/>
        <v>0</v>
      </c>
      <c r="G57" s="6">
        <v>2</v>
      </c>
      <c r="H57" s="7">
        <f t="shared" si="7"/>
        <v>0</v>
      </c>
      <c r="I57" s="7">
        <f t="shared" si="8"/>
        <v>0</v>
      </c>
    </row>
    <row r="58" spans="1:9" ht="16" customHeight="1" x14ac:dyDescent="0.35">
      <c r="A58" s="8"/>
      <c r="B58" s="23" t="s">
        <v>38</v>
      </c>
      <c r="C58" s="24" t="s">
        <v>34</v>
      </c>
      <c r="D58" s="19">
        <v>0</v>
      </c>
      <c r="E58" s="20"/>
      <c r="F58" s="5">
        <f t="shared" si="6"/>
        <v>0</v>
      </c>
      <c r="G58" s="9">
        <v>2</v>
      </c>
      <c r="H58" s="7">
        <f t="shared" si="7"/>
        <v>0</v>
      </c>
      <c r="I58" s="7">
        <f t="shared" si="8"/>
        <v>0</v>
      </c>
    </row>
    <row r="59" spans="1:9" ht="18" customHeight="1" x14ac:dyDescent="0.35">
      <c r="A59" s="10"/>
      <c r="B59" s="37" t="s">
        <v>39</v>
      </c>
      <c r="C59" s="38"/>
      <c r="D59" s="38"/>
      <c r="E59" s="38"/>
      <c r="F59" s="38"/>
      <c r="G59" s="38"/>
      <c r="H59" s="11">
        <f>SUM(H49:H58)</f>
        <v>0</v>
      </c>
      <c r="I59" s="11">
        <f>SUM(I49:I58)</f>
        <v>0</v>
      </c>
    </row>
    <row r="60" spans="1:9" ht="6" customHeight="1" x14ac:dyDescent="0.35"/>
    <row r="61" spans="1:9" ht="6" customHeight="1" x14ac:dyDescent="0.35"/>
    <row r="62" spans="1:9" ht="20.149999999999999" customHeight="1" x14ac:dyDescent="0.35">
      <c r="A62" s="30" t="s">
        <v>40</v>
      </c>
      <c r="B62" s="31"/>
      <c r="C62" s="31"/>
      <c r="D62" s="31"/>
      <c r="E62" s="31"/>
      <c r="F62" s="31"/>
      <c r="G62" s="31"/>
      <c r="H62" s="31"/>
      <c r="I62" s="31"/>
    </row>
    <row r="63" spans="1:9" ht="16" customHeight="1" x14ac:dyDescent="0.35">
      <c r="A63" s="2"/>
      <c r="B63" s="23" t="s">
        <v>11</v>
      </c>
      <c r="C63" s="24" t="s">
        <v>34</v>
      </c>
      <c r="D63" s="19">
        <v>0</v>
      </c>
      <c r="E63" s="20"/>
      <c r="F63" s="5">
        <f t="shared" ref="F63:F73" si="9">D63*(1+E63)</f>
        <v>0</v>
      </c>
      <c r="G63" s="6">
        <v>16</v>
      </c>
      <c r="H63" s="7">
        <f t="shared" ref="H63:H73" si="10">D63*G63</f>
        <v>0</v>
      </c>
      <c r="I63" s="7">
        <f t="shared" ref="I63:I73" si="11">F63*G63</f>
        <v>0</v>
      </c>
    </row>
    <row r="64" spans="1:9" ht="16" customHeight="1" x14ac:dyDescent="0.35">
      <c r="A64" s="8"/>
      <c r="B64" s="23" t="s">
        <v>35</v>
      </c>
      <c r="C64" s="24" t="s">
        <v>34</v>
      </c>
      <c r="D64" s="19">
        <v>0</v>
      </c>
      <c r="E64" s="20"/>
      <c r="F64" s="5">
        <f t="shared" si="9"/>
        <v>0</v>
      </c>
      <c r="G64" s="9">
        <v>6</v>
      </c>
      <c r="H64" s="7">
        <f t="shared" si="10"/>
        <v>0</v>
      </c>
      <c r="I64" s="7">
        <f t="shared" si="11"/>
        <v>0</v>
      </c>
    </row>
    <row r="65" spans="1:9" ht="16" customHeight="1" x14ac:dyDescent="0.35">
      <c r="A65" s="2"/>
      <c r="B65" s="23" t="s">
        <v>13</v>
      </c>
      <c r="C65" s="24" t="s">
        <v>34</v>
      </c>
      <c r="D65" s="19">
        <v>0</v>
      </c>
      <c r="E65" s="20"/>
      <c r="F65" s="5">
        <f t="shared" si="9"/>
        <v>0</v>
      </c>
      <c r="G65" s="6">
        <v>4</v>
      </c>
      <c r="H65" s="7">
        <f t="shared" si="10"/>
        <v>0</v>
      </c>
      <c r="I65" s="7">
        <f t="shared" si="11"/>
        <v>0</v>
      </c>
    </row>
    <row r="66" spans="1:9" ht="16" customHeight="1" x14ac:dyDescent="0.35">
      <c r="A66" s="8"/>
      <c r="B66" s="23" t="s">
        <v>16</v>
      </c>
      <c r="C66" s="24" t="s">
        <v>34</v>
      </c>
      <c r="D66" s="19">
        <v>0</v>
      </c>
      <c r="E66" s="20"/>
      <c r="F66" s="5">
        <f t="shared" si="9"/>
        <v>0</v>
      </c>
      <c r="G66" s="9">
        <v>4</v>
      </c>
      <c r="H66" s="7">
        <f t="shared" si="10"/>
        <v>0</v>
      </c>
      <c r="I66" s="7">
        <f t="shared" si="11"/>
        <v>0</v>
      </c>
    </row>
    <row r="67" spans="1:9" ht="16" customHeight="1" x14ac:dyDescent="0.35">
      <c r="A67" s="2"/>
      <c r="B67" s="23" t="s">
        <v>17</v>
      </c>
      <c r="C67" s="24" t="s">
        <v>34</v>
      </c>
      <c r="D67" s="19">
        <v>0</v>
      </c>
      <c r="E67" s="20"/>
      <c r="F67" s="5">
        <f t="shared" si="9"/>
        <v>0</v>
      </c>
      <c r="G67" s="6">
        <v>2</v>
      </c>
      <c r="H67" s="7">
        <f t="shared" si="10"/>
        <v>0</v>
      </c>
      <c r="I67" s="7">
        <f t="shared" si="11"/>
        <v>0</v>
      </c>
    </row>
    <row r="68" spans="1:9" ht="16" customHeight="1" x14ac:dyDescent="0.35">
      <c r="A68" s="8"/>
      <c r="B68" s="23" t="s">
        <v>36</v>
      </c>
      <c r="C68" s="24" t="s">
        <v>34</v>
      </c>
      <c r="D68" s="19">
        <v>0</v>
      </c>
      <c r="E68" s="20"/>
      <c r="F68" s="5">
        <f t="shared" si="9"/>
        <v>0</v>
      </c>
      <c r="G68" s="9">
        <v>2</v>
      </c>
      <c r="H68" s="7">
        <f t="shared" si="10"/>
        <v>0</v>
      </c>
      <c r="I68" s="7">
        <f t="shared" si="11"/>
        <v>0</v>
      </c>
    </row>
    <row r="69" spans="1:9" ht="16" customHeight="1" x14ac:dyDescent="0.35">
      <c r="A69" s="2"/>
      <c r="B69" s="23" t="s">
        <v>37</v>
      </c>
      <c r="C69" s="24" t="s">
        <v>34</v>
      </c>
      <c r="D69" s="19">
        <v>0</v>
      </c>
      <c r="E69" s="20"/>
      <c r="F69" s="5">
        <f t="shared" si="9"/>
        <v>0</v>
      </c>
      <c r="G69" s="6">
        <v>2</v>
      </c>
      <c r="H69" s="7">
        <f t="shared" si="10"/>
        <v>0</v>
      </c>
      <c r="I69" s="7">
        <f t="shared" si="11"/>
        <v>0</v>
      </c>
    </row>
    <row r="70" spans="1:9" ht="16" customHeight="1" x14ac:dyDescent="0.35">
      <c r="A70" s="8"/>
      <c r="B70" s="23" t="s">
        <v>25</v>
      </c>
      <c r="C70" s="24" t="s">
        <v>34</v>
      </c>
      <c r="D70" s="19">
        <v>0</v>
      </c>
      <c r="E70" s="20"/>
      <c r="F70" s="5">
        <f t="shared" si="9"/>
        <v>0</v>
      </c>
      <c r="G70" s="9">
        <v>2</v>
      </c>
      <c r="H70" s="7">
        <f t="shared" si="10"/>
        <v>0</v>
      </c>
      <c r="I70" s="7">
        <f t="shared" si="11"/>
        <v>0</v>
      </c>
    </row>
    <row r="71" spans="1:9" ht="16" customHeight="1" x14ac:dyDescent="0.35">
      <c r="A71" s="2"/>
      <c r="B71" s="23" t="s">
        <v>22</v>
      </c>
      <c r="C71" s="24" t="s">
        <v>34</v>
      </c>
      <c r="D71" s="19">
        <v>0</v>
      </c>
      <c r="E71" s="20"/>
      <c r="F71" s="5">
        <f t="shared" si="9"/>
        <v>0</v>
      </c>
      <c r="G71" s="6">
        <v>2</v>
      </c>
      <c r="H71" s="7">
        <f t="shared" si="10"/>
        <v>0</v>
      </c>
      <c r="I71" s="7">
        <f t="shared" si="11"/>
        <v>0</v>
      </c>
    </row>
    <row r="72" spans="1:9" ht="16" customHeight="1" x14ac:dyDescent="0.35">
      <c r="A72" s="8"/>
      <c r="B72" s="23" t="s">
        <v>24</v>
      </c>
      <c r="C72" s="24" t="s">
        <v>34</v>
      </c>
      <c r="D72" s="19">
        <v>0</v>
      </c>
      <c r="E72" s="20"/>
      <c r="F72" s="5">
        <f t="shared" si="9"/>
        <v>0</v>
      </c>
      <c r="G72" s="9">
        <v>2</v>
      </c>
      <c r="H72" s="7">
        <f t="shared" si="10"/>
        <v>0</v>
      </c>
      <c r="I72" s="7">
        <f t="shared" si="11"/>
        <v>0</v>
      </c>
    </row>
    <row r="73" spans="1:9" ht="16" customHeight="1" x14ac:dyDescent="0.35">
      <c r="A73" s="2"/>
      <c r="B73" s="23" t="s">
        <v>38</v>
      </c>
      <c r="C73" s="24" t="s">
        <v>34</v>
      </c>
      <c r="D73" s="19">
        <v>0</v>
      </c>
      <c r="E73" s="20"/>
      <c r="F73" s="5">
        <f t="shared" si="9"/>
        <v>0</v>
      </c>
      <c r="G73" s="6">
        <v>2</v>
      </c>
      <c r="H73" s="7">
        <f t="shared" si="10"/>
        <v>0</v>
      </c>
      <c r="I73" s="7">
        <f t="shared" si="11"/>
        <v>0</v>
      </c>
    </row>
    <row r="74" spans="1:9" ht="18" customHeight="1" x14ac:dyDescent="0.35">
      <c r="A74" s="10"/>
      <c r="B74" s="37" t="s">
        <v>41</v>
      </c>
      <c r="C74" s="38"/>
      <c r="D74" s="38"/>
      <c r="E74" s="38"/>
      <c r="F74" s="38"/>
      <c r="G74" s="38"/>
      <c r="H74" s="11">
        <f>SUM(H63:H73)</f>
        <v>0</v>
      </c>
      <c r="I74" s="11">
        <f>SUM(I63:I73)</f>
        <v>0</v>
      </c>
    </row>
    <row r="75" spans="1:9" ht="10" customHeight="1" thickBot="1" x14ac:dyDescent="0.4"/>
    <row r="76" spans="1:9" ht="17.5" customHeight="1" thickBot="1" x14ac:dyDescent="0.4">
      <c r="A76" s="41" t="s">
        <v>42</v>
      </c>
      <c r="B76" s="41"/>
      <c r="C76" s="41"/>
      <c r="D76" s="41"/>
      <c r="E76" s="41"/>
      <c r="F76" s="41"/>
      <c r="G76" s="41"/>
      <c r="H76" s="18">
        <f>SUM(H23,H45,H59,H74)</f>
        <v>0</v>
      </c>
      <c r="I76" s="18">
        <f>SUM(I23,I45,I59,I74)</f>
        <v>0</v>
      </c>
    </row>
    <row r="77" spans="1:9" ht="13" customHeight="1" x14ac:dyDescent="0.35"/>
    <row r="78" spans="1:9" ht="17.149999999999999" customHeight="1" x14ac:dyDescent="0.35">
      <c r="A78" s="27" t="s">
        <v>43</v>
      </c>
      <c r="B78" s="28"/>
      <c r="C78" s="28"/>
      <c r="D78" s="28"/>
      <c r="E78" s="28"/>
      <c r="F78" s="28"/>
      <c r="G78" s="28"/>
      <c r="H78" s="28"/>
      <c r="I78" s="29"/>
    </row>
    <row r="79" spans="1:9" ht="9" customHeight="1" x14ac:dyDescent="0.35">
      <c r="A79" s="13"/>
    </row>
    <row r="80" spans="1:9" ht="20.149999999999999" customHeight="1" thickBot="1" x14ac:dyDescent="0.4">
      <c r="A80" s="39" t="s">
        <v>44</v>
      </c>
      <c r="B80" s="31"/>
      <c r="C80" s="31"/>
      <c r="D80" s="31"/>
      <c r="E80" s="31"/>
      <c r="F80" s="31"/>
      <c r="G80" s="31"/>
      <c r="H80" s="31"/>
      <c r="I80" s="31"/>
    </row>
    <row r="81" spans="1:9" ht="16" customHeight="1" thickBot="1" x14ac:dyDescent="0.4">
      <c r="A81" s="2"/>
      <c r="B81" s="3" t="s">
        <v>45</v>
      </c>
      <c r="C81" s="4" t="s">
        <v>46</v>
      </c>
      <c r="D81" s="19">
        <v>0</v>
      </c>
      <c r="E81" s="20"/>
      <c r="F81" s="5">
        <f>D81*(1+E81)</f>
        <v>0</v>
      </c>
      <c r="G81" s="7" t="s">
        <v>47</v>
      </c>
      <c r="H81" s="7" t="s">
        <v>47</v>
      </c>
      <c r="I81" s="7" t="s">
        <v>47</v>
      </c>
    </row>
    <row r="82" spans="1:9" ht="20.149999999999999" customHeight="1" thickBot="1" x14ac:dyDescent="0.4">
      <c r="A82" s="30" t="s">
        <v>48</v>
      </c>
      <c r="B82" s="31"/>
      <c r="C82" s="31"/>
      <c r="D82" s="31"/>
      <c r="E82" s="31"/>
      <c r="F82" s="31"/>
      <c r="G82" s="31"/>
      <c r="H82" s="31"/>
      <c r="I82" s="31"/>
    </row>
    <row r="83" spans="1:9" ht="16" customHeight="1" x14ac:dyDescent="0.35">
      <c r="A83" s="2"/>
      <c r="B83" s="23" t="s">
        <v>49</v>
      </c>
      <c r="C83" s="24" t="s">
        <v>50</v>
      </c>
      <c r="D83" s="19">
        <v>0</v>
      </c>
      <c r="E83" s="20"/>
      <c r="F83" s="5">
        <f t="shared" ref="F83:F92" si="12">D83*(1+E83)</f>
        <v>0</v>
      </c>
      <c r="G83" s="12" t="s">
        <v>47</v>
      </c>
      <c r="H83" s="7" t="s">
        <v>47</v>
      </c>
      <c r="I83" s="7" t="s">
        <v>47</v>
      </c>
    </row>
    <row r="84" spans="1:9" ht="16" customHeight="1" x14ac:dyDescent="0.35">
      <c r="A84" s="8"/>
      <c r="B84" s="23" t="s">
        <v>51</v>
      </c>
      <c r="C84" s="24" t="s">
        <v>52</v>
      </c>
      <c r="D84" s="19">
        <v>0</v>
      </c>
      <c r="E84" s="20"/>
      <c r="F84" s="5">
        <f t="shared" si="12"/>
        <v>0</v>
      </c>
      <c r="G84" s="12" t="s">
        <v>47</v>
      </c>
      <c r="H84" s="7" t="s">
        <v>47</v>
      </c>
      <c r="I84" s="7" t="s">
        <v>47</v>
      </c>
    </row>
    <row r="85" spans="1:9" ht="16" customHeight="1" x14ac:dyDescent="0.35">
      <c r="A85" s="2"/>
      <c r="B85" s="23" t="s">
        <v>53</v>
      </c>
      <c r="C85" s="24" t="s">
        <v>54</v>
      </c>
      <c r="D85" s="19">
        <v>0</v>
      </c>
      <c r="E85" s="20"/>
      <c r="F85" s="5">
        <f t="shared" si="12"/>
        <v>0</v>
      </c>
      <c r="G85" s="12" t="s">
        <v>47</v>
      </c>
      <c r="H85" s="7" t="s">
        <v>47</v>
      </c>
      <c r="I85" s="7" t="s">
        <v>47</v>
      </c>
    </row>
    <row r="86" spans="1:9" ht="16" customHeight="1" x14ac:dyDescent="0.35">
      <c r="A86" s="8"/>
      <c r="B86" s="23" t="s">
        <v>55</v>
      </c>
      <c r="C86" s="24" t="s">
        <v>56</v>
      </c>
      <c r="D86" s="19">
        <v>0</v>
      </c>
      <c r="E86" s="20"/>
      <c r="F86" s="5">
        <f t="shared" si="12"/>
        <v>0</v>
      </c>
      <c r="G86" s="12" t="s">
        <v>47</v>
      </c>
      <c r="H86" s="7" t="s">
        <v>47</v>
      </c>
      <c r="I86" s="7" t="s">
        <v>47</v>
      </c>
    </row>
    <row r="87" spans="1:9" ht="16" customHeight="1" x14ac:dyDescent="0.35">
      <c r="A87" s="2"/>
      <c r="B87" s="23" t="s">
        <v>57</v>
      </c>
      <c r="C87" s="24" t="s">
        <v>58</v>
      </c>
      <c r="D87" s="19">
        <v>0</v>
      </c>
      <c r="E87" s="20"/>
      <c r="F87" s="5">
        <f t="shared" si="12"/>
        <v>0</v>
      </c>
      <c r="G87" s="12" t="s">
        <v>47</v>
      </c>
      <c r="H87" s="7" t="s">
        <v>47</v>
      </c>
      <c r="I87" s="7" t="s">
        <v>47</v>
      </c>
    </row>
    <row r="88" spans="1:9" ht="16" customHeight="1" x14ac:dyDescent="0.35">
      <c r="A88" s="8"/>
      <c r="B88" s="23" t="s">
        <v>59</v>
      </c>
      <c r="C88" s="24" t="s">
        <v>58</v>
      </c>
      <c r="D88" s="19">
        <v>0</v>
      </c>
      <c r="E88" s="20"/>
      <c r="F88" s="5">
        <f t="shared" si="12"/>
        <v>0</v>
      </c>
      <c r="G88" s="12" t="s">
        <v>47</v>
      </c>
      <c r="H88" s="7" t="s">
        <v>47</v>
      </c>
      <c r="I88" s="7" t="s">
        <v>47</v>
      </c>
    </row>
    <row r="89" spans="1:9" ht="16" customHeight="1" x14ac:dyDescent="0.35">
      <c r="A89" s="2"/>
      <c r="B89" s="23" t="s">
        <v>60</v>
      </c>
      <c r="C89" s="24" t="s">
        <v>61</v>
      </c>
      <c r="D89" s="19">
        <v>0</v>
      </c>
      <c r="E89" s="20"/>
      <c r="F89" s="5">
        <f t="shared" si="12"/>
        <v>0</v>
      </c>
      <c r="G89" s="12" t="s">
        <v>47</v>
      </c>
      <c r="H89" s="7" t="s">
        <v>47</v>
      </c>
      <c r="I89" s="7" t="s">
        <v>47</v>
      </c>
    </row>
    <row r="90" spans="1:9" ht="16" customHeight="1" x14ac:dyDescent="0.35">
      <c r="A90" s="8"/>
      <c r="B90" s="23" t="s">
        <v>62</v>
      </c>
      <c r="C90" s="24" t="s">
        <v>61</v>
      </c>
      <c r="D90" s="19">
        <v>0</v>
      </c>
      <c r="E90" s="20"/>
      <c r="F90" s="5">
        <f t="shared" si="12"/>
        <v>0</v>
      </c>
      <c r="G90" s="12" t="s">
        <v>47</v>
      </c>
      <c r="H90" s="7" t="s">
        <v>47</v>
      </c>
      <c r="I90" s="7" t="s">
        <v>47</v>
      </c>
    </row>
    <row r="91" spans="1:9" ht="16" customHeight="1" x14ac:dyDescent="0.35">
      <c r="A91" s="2"/>
      <c r="B91" s="23" t="s">
        <v>63</v>
      </c>
      <c r="C91" s="24" t="s">
        <v>64</v>
      </c>
      <c r="D91" s="19">
        <v>0</v>
      </c>
      <c r="E91" s="20"/>
      <c r="F91" s="5">
        <f t="shared" si="12"/>
        <v>0</v>
      </c>
      <c r="G91" s="12" t="s">
        <v>47</v>
      </c>
      <c r="H91" s="7" t="s">
        <v>47</v>
      </c>
      <c r="I91" s="7" t="s">
        <v>47</v>
      </c>
    </row>
    <row r="92" spans="1:9" ht="16" customHeight="1" x14ac:dyDescent="0.35">
      <c r="A92" s="8"/>
      <c r="B92" s="25" t="s">
        <v>65</v>
      </c>
      <c r="C92" s="26" t="s">
        <v>66</v>
      </c>
      <c r="D92" s="21">
        <v>0</v>
      </c>
      <c r="E92" s="22"/>
      <c r="F92" s="14">
        <f t="shared" si="12"/>
        <v>0</v>
      </c>
      <c r="G92" s="16" t="s">
        <v>47</v>
      </c>
      <c r="H92" s="17" t="s">
        <v>47</v>
      </c>
      <c r="I92" s="17" t="s">
        <v>47</v>
      </c>
    </row>
    <row r="93" spans="1:9" ht="24" customHeight="1" x14ac:dyDescent="0.35">
      <c r="A93" s="42" t="s">
        <v>67</v>
      </c>
      <c r="B93" s="42"/>
      <c r="C93" s="42"/>
      <c r="D93" s="42"/>
      <c r="E93" s="42"/>
      <c r="F93" s="42"/>
      <c r="G93" s="42"/>
      <c r="H93" s="15">
        <f>AVERAGE(D81,D83,D84,D85,D86,D87,D88,D89,D90,D91,D92)</f>
        <v>0</v>
      </c>
      <c r="I93" s="15">
        <f>AVERAGE(F81,F83,F84,F85,F86,F87,F88,F89,F90,F91,F92)</f>
        <v>0</v>
      </c>
    </row>
    <row r="95" spans="1:9" ht="36" customHeight="1" x14ac:dyDescent="0.35">
      <c r="A95" s="33" t="s">
        <v>68</v>
      </c>
      <c r="B95" s="31"/>
      <c r="C95" s="31"/>
      <c r="D95" s="31"/>
      <c r="E95" s="31"/>
      <c r="F95" s="31"/>
      <c r="G95" s="31"/>
      <c r="H95" s="31"/>
      <c r="I95" s="31"/>
    </row>
  </sheetData>
  <mergeCells count="17">
    <mergeCell ref="B45:G45"/>
    <mergeCell ref="A78:I78"/>
    <mergeCell ref="A5:I5"/>
    <mergeCell ref="A62:I62"/>
    <mergeCell ref="A1:I1"/>
    <mergeCell ref="A95:I95"/>
    <mergeCell ref="A2:I2"/>
    <mergeCell ref="A26:I26"/>
    <mergeCell ref="B59:G59"/>
    <mergeCell ref="B74:G74"/>
    <mergeCell ref="B23:G23"/>
    <mergeCell ref="A80:I80"/>
    <mergeCell ref="B27:I27"/>
    <mergeCell ref="A76:G76"/>
    <mergeCell ref="A48:I48"/>
    <mergeCell ref="A93:G93"/>
    <mergeCell ref="A82:I82"/>
  </mergeCells>
  <pageMargins left="0.75" right="0.75" top="1" bottom="1" header="0.5" footer="0.5"/>
  <pageSetup orientation="landscape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9ca45332-a343-459f-8b45-f16b49304525">
      <Terms xmlns="http://schemas.microsoft.com/office/infopath/2007/PartnerControls"/>
    </lcf76f155ced4ddcb4097134ff3c332f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7BD0818C64A60348B9F98CE8C30A0A0B" ma:contentTypeVersion="12" ma:contentTypeDescription="Crée un document." ma:contentTypeScope="" ma:versionID="6229acdda12dfa6b584226d4d8329efe">
  <xsd:schema xmlns:xsd="http://www.w3.org/2001/XMLSchema" xmlns:xs="http://www.w3.org/2001/XMLSchema" xmlns:p="http://schemas.microsoft.com/office/2006/metadata/properties" xmlns:ns2="9ca45332-a343-459f-8b45-f16b49304525" targetNamespace="http://schemas.microsoft.com/office/2006/metadata/properties" ma:root="true" ma:fieldsID="2449834fd240a2f3a2293ff1fb390f34" ns2:_="">
    <xsd:import namespace="9ca45332-a343-459f-8b45-f16b49304525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DateTaken" minOccurs="0"/>
                <xsd:element ref="ns2:MediaServiceGenerationTime" minOccurs="0"/>
                <xsd:element ref="ns2:MediaServiceEventHashCode" minOccurs="0"/>
                <xsd:element ref="ns2:MediaLengthInSeconds" minOccurs="0"/>
                <xsd:element ref="ns2:MediaServiceLocation" minOccurs="0"/>
                <xsd:element ref="ns2:MediaServiceBillingMetadata" minOccurs="0"/>
                <xsd:element ref="ns2:lcf76f155ced4ddcb4097134ff3c332f" minOccurs="0"/>
                <xsd:element ref="ns2:MediaServiceOCR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ca45332-a343-459f-8b45-f16b49304525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DateTaken" ma:index="11" nillable="true" ma:displayName="MediaServiceDateTaken" ma:description="" ma:hidden="true" ma:indexed="true" ma:internalName="MediaServiceDateTaken" ma:readOnly="true">
      <xsd:simpleType>
        <xsd:restriction base="dms:Text"/>
      </xsd:simple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4" nillable="true" ma:displayName="MediaLengthInSeconds" ma:hidden="true" ma:internalName="MediaLengthInSeconds" ma:readOnly="true">
      <xsd:simpleType>
        <xsd:restriction base="dms:Unknown"/>
      </xsd:simpleType>
    </xsd:element>
    <xsd:element name="MediaServiceLocation" ma:index="15" nillable="true" ma:displayName="Location" ma:description="" ma:indexed="true" ma:internalName="MediaServiceLocation" ma:readOnly="true">
      <xsd:simpleType>
        <xsd:restriction base="dms:Text"/>
      </xsd:simpleType>
    </xsd:element>
    <xsd:element name="MediaServiceBillingMetadata" ma:index="16" nillable="true" ma:displayName="MediaServiceBillingMetadata" ma:hidden="true" ma:internalName="MediaServiceBillingMetadata" ma:readOnly="true">
      <xsd:simpleType>
        <xsd:restriction base="dms:Note"/>
      </xsd:simpleType>
    </xsd:element>
    <xsd:element name="lcf76f155ced4ddcb4097134ff3c332f" ma:index="18" nillable="true" ma:taxonomy="true" ma:internalName="lcf76f155ced4ddcb4097134ff3c332f" ma:taxonomyFieldName="MediaServiceImageTags" ma:displayName="Balises d’images" ma:readOnly="false" ma:fieldId="{5cf76f15-5ced-4ddc-b409-7134ff3c332f}" ma:taxonomyMulti="true" ma:sspId="0802c0ce-62fd-4fe8-aff5-375d8031bdf8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9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e de contenu"/>
        <xsd:element ref="dc:title" minOccurs="0" maxOccurs="1" ma:index="4" ma:displayName="Titr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212F9F4F-8A84-4B37-9AEB-CBCF835073CB}">
  <ds:schemaRefs>
    <ds:schemaRef ds:uri="http://schemas.microsoft.com/office/2006/metadata/properties"/>
    <ds:schemaRef ds:uri="http://schemas.microsoft.com/office/infopath/2007/PartnerControls"/>
    <ds:schemaRef ds:uri="9ca45332-a343-459f-8b45-f16b49304525"/>
  </ds:schemaRefs>
</ds:datastoreItem>
</file>

<file path=customXml/itemProps2.xml><?xml version="1.0" encoding="utf-8"?>
<ds:datastoreItem xmlns:ds="http://schemas.openxmlformats.org/officeDocument/2006/customXml" ds:itemID="{22334BA9-569F-409E-8F0B-914EF9766788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8DC709B2-386B-473F-B69E-4451AA9B6E7E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9ca45332-a343-459f-8b45-f16b49304525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Metadata/LabelInfo.xml><?xml version="1.0" encoding="utf-8"?>
<clbl:labelList xmlns:clbl="http://schemas.microsoft.com/office/2020/mipLabelMetadata">
  <clbl:label id="{19faaa4b-57ae-4394-85b4-956436d58cd6}" enabled="1" method="Privileged" siteId="{3550cb80-eb2c-4098-8900-aa1b522bf97b}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1</vt:i4>
      </vt:variant>
      <vt:variant>
        <vt:lpstr>Plages nommées</vt:lpstr>
      </vt:variant>
      <vt:variant>
        <vt:i4>1</vt:i4>
      </vt:variant>
    </vt:vector>
  </HeadingPairs>
  <TitlesOfParts>
    <vt:vector size="2" baseType="lpstr">
      <vt:lpstr>BPU - Lot 2 Interprétariat</vt:lpstr>
      <vt:lpstr>'BPU - Lot 2 Interprétariat'!Impression_des_titres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nourelhouda.ouerghi@businessfrance.fr</dc:creator>
  <cp:keywords/>
  <dc:description/>
  <cp:lastModifiedBy>CODJIA DOSSOU,Maxime</cp:lastModifiedBy>
  <cp:revision/>
  <dcterms:created xsi:type="dcterms:W3CDTF">2026-04-28T14:30:08Z</dcterms:created>
  <dcterms:modified xsi:type="dcterms:W3CDTF">2026-08-03T08:10:48Z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ediaServiceImageTags">
    <vt:lpwstr/>
  </property>
  <property fmtid="{D5CDD505-2E9C-101B-9397-08002B2CF9AE}" pid="3" name="ContentTypeId">
    <vt:lpwstr>0x0101007BD0818C64A60348B9F98CE8C30A0A0B</vt:lpwstr>
  </property>
  <property fmtid="{D5CDD505-2E9C-101B-9397-08002B2CF9AE}" pid="4" name="ComplianceAssetId">
    <vt:lpwstr/>
  </property>
  <property fmtid="{D5CDD505-2E9C-101B-9397-08002B2CF9AE}" pid="5" name="_ExtendedDescription">
    <vt:lpwstr/>
  </property>
  <property fmtid="{D5CDD505-2E9C-101B-9397-08002B2CF9AE}" pid="6" name="TriggerFlowInfo">
    <vt:lpwstr/>
  </property>
</Properties>
</file>